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lient\E$\a NHTV backup D-schijf 2017_06_09\aaa Projecten\2018 lopende trajecten\2018 EA MFPS\4. bijna gereed\"/>
    </mc:Choice>
  </mc:AlternateContent>
  <bookViews>
    <workbookView xWindow="0" yWindow="0" windowWidth="18876" windowHeight="7128" activeTab="1"/>
  </bookViews>
  <sheets>
    <sheet name="Prijzenblad" sheetId="9" r:id="rId1"/>
    <sheet name="Overige prijzen" sheetId="10" r:id="rId2"/>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25" i="9" l="1"/>
  <c r="I25" i="9"/>
  <c r="G24" i="9"/>
  <c r="I24" i="9"/>
  <c r="G23" i="9"/>
  <c r="I23" i="9"/>
  <c r="G22" i="9"/>
  <c r="I22" i="9"/>
  <c r="I27" i="9"/>
  <c r="B29" i="9"/>
</calcChain>
</file>

<file path=xl/sharedStrings.xml><?xml version="1.0" encoding="utf-8"?>
<sst xmlns="http://schemas.openxmlformats.org/spreadsheetml/2006/main" count="73" uniqueCount="49">
  <si>
    <t>Omschrijving</t>
  </si>
  <si>
    <t>&lt;&lt;NAAM INSCHRIJVER&gt;&gt;</t>
  </si>
  <si>
    <t xml:space="preserve"> </t>
  </si>
  <si>
    <t>Naam Inschrijver</t>
  </si>
  <si>
    <t>(vul in)</t>
  </si>
  <si>
    <t>Naam functionaris</t>
  </si>
  <si>
    <t>Handtekening</t>
  </si>
  <si>
    <t>Datum</t>
  </si>
  <si>
    <t>Prijs per machine per maand</t>
  </si>
  <si>
    <t xml:space="preserve">Aan de in het prijzenblad genoemde hoeveelheden afdrukken en verhuizingen kunnen geen rechten worden ontleend, deze zijn een zo nauwkeurig mogelijke inschatting van de werkelijkheid en worden enkel gehanteerd t.b.v. de beoordeling op het Gunningscriterium Prijs. De werkelijke aantallen kunnen dus afwijken van de genoemde aantallen. </t>
  </si>
  <si>
    <t xml:space="preserve">Optie: Het moet mogelijk zijn dat papierladen van de MFPS afsluitbaar zijn.  </t>
  </si>
  <si>
    <t>zwart op wit papier (Z/W) afdrukken (A4)</t>
  </si>
  <si>
    <t>zwart op wit papier (Z/W) afdrukken (A3)</t>
  </si>
  <si>
    <t>Eenheid</t>
  </si>
  <si>
    <t xml:space="preserve">Opgave prijs per eenheid </t>
  </si>
  <si>
    <t>Totaal per jaar</t>
  </si>
  <si>
    <t>Aantal eenheden per jaar</t>
  </si>
  <si>
    <t>tellertik</t>
  </si>
  <si>
    <t>Alle door Inschrijver in te dienen prijzen gelden als maximumtarieven. De ingediende tarieven worden bij verrekening, zowel bij afname van minder eenheden als bij meerdere eenheden, worden door Opdrachtnemer en Opdrachtgever gehanteerd.</t>
  </si>
  <si>
    <t>De Inschrijver dient alleen en alle groen gemarkeerde velden in te vullen.</t>
  </si>
  <si>
    <t xml:space="preserve">Inschrijver dient de prijzen per eenheid in te voeren in de groene gemarkeerde  vlakken wordt automatisch de totale te beoordelen som gegenereerd. </t>
  </si>
  <si>
    <t>Extra invoerbak met capaciteit 1.500 stuks A4 papier</t>
  </si>
  <si>
    <t>Extra invoerbak met capaciteit 500 stuks A4 papier</t>
  </si>
  <si>
    <t>stuk</t>
  </si>
  <si>
    <t>voorziening</t>
  </si>
  <si>
    <t>Let op: opmerkingen en invulinstructies vermeld op dit tabblad zijn eveneens van toepassing op tabblad "Overige prijzen".</t>
  </si>
  <si>
    <t>Het wijzigen van opgegeven eenheden, formules of tekstgedeelten in de blauw, zwart of grijs gemarkeerde cellen is niet toegestaan, alle hierin door Inschrijver aangebrachte wijzigingen leidt tot uitsluiting.</t>
  </si>
  <si>
    <t>Let op dit document bevat meerdere tabbladen die ingevuld en ondertekend dienen te worden.</t>
  </si>
  <si>
    <t>Opmerkingen en invulinstructies van tabblad 1 van 2 van deze bijlage zijn eveneens van toepassing op dit tabblad.</t>
  </si>
  <si>
    <t>Element</t>
  </si>
  <si>
    <t>full color afdrukken (A4)</t>
  </si>
  <si>
    <t>full color afdrukken (A3)</t>
  </si>
  <si>
    <t>Totaalsom per 7 jaar</t>
  </si>
  <si>
    <t>interne verhuizingen MFP (binnen een locatie op de toekomstige Campus) op verzoek van de opdrachtgever</t>
  </si>
  <si>
    <t xml:space="preserve"> Standaardformulier 3: Prijzenblad (ten behoeve van MFPS 2018), tabblad 2 van 2</t>
  </si>
  <si>
    <t>Standaardformulier 3: Prijzenblad (ten behoeve van MFPS 2018), tabblad 1 van 2</t>
  </si>
  <si>
    <t>Let op: deze bijlage opgemaakt in MS-Excel bevat 2 tabbladen, u dient deze in A-3 formaat uit te printen en bij uw inschrijving te voegen.</t>
  </si>
  <si>
    <t>Bij de opgave van de prijs per eenheid is het indienen van negatieve bedragen, "0" of "0,0" niet toegestaan.  Het minimum getal wat Inschrijver dient te te hanteren bedraagt bij de in te vullen tikprijs "0,01" en  "0,000001" bij de overige prijzen. Het niet invullen van de groen gemarkeerde velden leidt tot directe uitsluiting.</t>
  </si>
  <si>
    <r>
      <t>Opdrachtgever gaat op dit moment uit van de hieronder opgegeven aantal eenheden per jaar (zie ook toelichting paragraaf 1.3). Aan deze genoemde hoeveelheid kunnen door</t>
    </r>
    <r>
      <rPr>
        <b/>
        <sz val="10"/>
        <rFont val="Arial Narrow"/>
        <family val="2"/>
      </rPr>
      <t xml:space="preserve"> beide Partijen</t>
    </r>
    <r>
      <rPr>
        <sz val="10"/>
        <rFont val="Arial Narrow"/>
        <family val="2"/>
      </rPr>
      <t xml:space="preserve"> geen rechten worden ontleend. Het betreft een zo nauwkeurig mogelijke inschatting van de werkelijkheid op dit moment. Opdrachtgever heeft deze inschatting met de nodige zorg gemaakt, doch kan niet garanderen dat het werkelijke aantal hieraan gelijk is. Er geldt geen minimaal afdrukvolume per in te zetten MFP.</t>
    </r>
  </si>
  <si>
    <t>Alle prijzen dient u exclusief btw op te geven.</t>
  </si>
  <si>
    <t>Dit Prijzenblad dient met een originele handtekening door de daartoe rechtsgeldig bevoegde persoon ondertekend te worden. Dit formulier dient u als Pdf bestand bij uw inschrijving te voegen. Een 2de exemplaar dient u als een bewerkbaar document (open in Excel) eveneens up te loaden op TenderNed. Bij de laatste versie is ondertekening niet verplicht. De ingevulde cjfers moeten in beide formats, Pdf en Excel, gelijk zijn.</t>
  </si>
  <si>
    <t>Optie: Het moet mogelijk zijn om gebruik te kunnen maken van  een Inline nietoptie (automatisch) volgens het principe: 
1 nietje op 1 positie en 2 nietjes op 2 posities</t>
  </si>
  <si>
    <t>Prijzen all-in gebruik en onderhoud machines inclusief levering en verbruik alle verbruiksartikelen, eventuele geïntegreerde kaartlezer, deze kaartlezer is sowieso in de toekomst ook nodig voor het oproepen van opdrachten (follow-me principe). Papier wordt geleverd en geplaatst door Opdrachtgever.</t>
  </si>
  <si>
    <r>
      <t xml:space="preserve">In de op te geven tellertik, en daarmee in de totaalsom, dienen </t>
    </r>
    <r>
      <rPr>
        <u/>
        <sz val="10"/>
        <color theme="1"/>
        <rFont val="Arial Narrow"/>
        <family val="2"/>
      </rPr>
      <t>alle</t>
    </r>
    <r>
      <rPr>
        <sz val="10"/>
        <color theme="1"/>
        <rFont val="Arial Narrow"/>
        <family val="2"/>
      </rPr>
      <t xml:space="preserve"> kosten voor het afleveren, gebruiksklaar plaatsen, beschikbaar stellen en onderhouden van de MFPS inclusief het leveren van alle benodigde verbruiksmaterialen voor Opdrachtgever conform de Eisen en bij de Wensen horende aspecten, zoals opgenomen  in onder meer Bijlage 4 en Standaardformulier 2, te zijn inbegrepen. </t>
    </r>
  </si>
  <si>
    <r>
      <rPr>
        <sz val="10"/>
        <color theme="1"/>
        <rFont val="Arial Narrow"/>
        <family val="2"/>
      </rPr>
      <t>De prijs per tellertik dient ingediend te worden op basis van papierformaat (tellertik betreft: kopie/print, dubbel/enkelzijdig waarbij de dubbelzijdige afdruk wel twee tellertikken rekent). Voor de tikprijs gelden de plafondbedragen van € 0,0475 per zwart/wit tik voor A4,  € 0,095 per zwart/wit tik voor A3, € 0,085 per tik in kleur voor A4 en € 0,17 per tik in kleur voor A3 exclusief btw</t>
    </r>
    <r>
      <rPr>
        <sz val="10"/>
        <rFont val="Arial Narrow"/>
        <family val="2"/>
      </rPr>
      <t>.</t>
    </r>
  </si>
  <si>
    <t>Bij de beoordeling van de wens Prijs, zal de totaalsom gehanteerd worden. De totaalsom is gebaseerd op de onder  Omschrijving gevraagde onderwerpen, de opgegeven prijzen, de totale kosten per jaar vermenigvuldigd met 7 (7 staat voor de vaste duur van de overeenkomst)</t>
  </si>
  <si>
    <t>SNMP V2/V3, zie wens 45</t>
  </si>
  <si>
    <t>Totaal per 7 jaar</t>
  </si>
  <si>
    <t>Totaalsom per 7 jaar, deze prijs (wens 53) wordt beoordeeld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</si>
</sst>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_-&quot;€&quot;\ * #,##0.000000_-;_-&quot;€&quot;\ * #,##0.000000\-;_-&quot;€&quot;\ * &quot;-&quot;??_-;_-@_-"/>
  </numFmts>
  <fonts count="16" x14ac:knownFonts="1">
    <font>
      <sz val="10"/>
      <name val="Arial"/>
    </font>
    <font>
      <sz val="10"/>
      <name val="Arial"/>
      <family val="2"/>
    </font>
    <font>
      <b/>
      <sz val="10"/>
      <color indexed="9"/>
      <name val="Arial Narrow"/>
      <family val="2"/>
    </font>
    <font>
      <sz val="10"/>
      <name val="Arial Narrow"/>
      <family val="2"/>
    </font>
    <font>
      <b/>
      <sz val="10"/>
      <color theme="1"/>
      <name val="Arial Narrow"/>
      <family val="2"/>
    </font>
    <font>
      <b/>
      <sz val="10"/>
      <name val="Arial Narrow"/>
      <family val="2"/>
    </font>
    <font>
      <b/>
      <sz val="10"/>
      <color theme="0"/>
      <name val="Arial Narrow"/>
      <family val="2"/>
    </font>
    <font>
      <sz val="10"/>
      <color theme="1"/>
      <name val="Arial Narrow"/>
      <family val="2"/>
    </font>
    <font>
      <b/>
      <sz val="18"/>
      <color indexed="9"/>
      <name val="Arial Narrow"/>
      <family val="2"/>
    </font>
    <font>
      <b/>
      <sz val="18"/>
      <color theme="1"/>
      <name val="Arial Narrow"/>
      <family val="2"/>
    </font>
    <font>
      <b/>
      <sz val="9"/>
      <name val="Arial"/>
      <family val="2"/>
    </font>
    <font>
      <b/>
      <sz val="10"/>
      <name val="Arial"/>
      <family val="2"/>
    </font>
    <font>
      <b/>
      <sz val="10"/>
      <color rgb="FFFF0000"/>
      <name val="Arial"/>
      <family val="2"/>
    </font>
    <font>
      <sz val="10"/>
      <color rgb="FFFF0000"/>
      <name val="Arial"/>
      <family val="2"/>
    </font>
    <font>
      <sz val="10"/>
      <color theme="1"/>
      <name val="Arial"/>
      <family val="2"/>
    </font>
    <font>
      <u/>
      <sz val="10"/>
      <color theme="1"/>
      <name val="Arial Narrow"/>
      <family val="2"/>
    </font>
  </fonts>
  <fills count="11">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indexed="31"/>
        <bgColor indexed="64"/>
      </patternFill>
    </fill>
    <fill>
      <patternFill patternType="solid">
        <fgColor theme="0"/>
        <bgColor indexed="64"/>
      </patternFill>
    </fill>
    <fill>
      <patternFill patternType="solid">
        <fgColor rgb="FF00B0F0"/>
        <bgColor indexed="64"/>
      </patternFill>
    </fill>
    <fill>
      <patternFill patternType="solid">
        <fgColor rgb="FFFF0000"/>
        <bgColor indexed="64"/>
      </patternFill>
    </fill>
    <fill>
      <patternFill patternType="solid">
        <fgColor theme="0" tint="-0.1499984740745262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6" borderId="8" applyNumberFormat="0" applyProtection="0">
      <alignment horizontal="left" vertical="center" indent="1"/>
    </xf>
    <xf numFmtId="0" fontId="1" fillId="6" borderId="8" applyNumberFormat="0" applyProtection="0">
      <alignment horizontal="left" vertical="center" indent="1"/>
    </xf>
  </cellStyleXfs>
  <cellXfs count="101">
    <xf numFmtId="0" fontId="0" fillId="0" borderId="0" xfId="0"/>
    <xf numFmtId="0" fontId="2" fillId="2" borderId="0" xfId="0" applyFont="1" applyFill="1" applyProtection="1"/>
    <xf numFmtId="0" fontId="2" fillId="2" borderId="0" xfId="0" applyFont="1" applyFill="1" applyAlignment="1" applyProtection="1">
      <alignment horizontal="center" vertical="center"/>
    </xf>
    <xf numFmtId="164" fontId="2" fillId="2" borderId="0" xfId="1" applyFont="1" applyFill="1" applyProtection="1"/>
    <xf numFmtId="164" fontId="2" fillId="2" borderId="0" xfId="1" applyFont="1" applyFill="1" applyAlignment="1" applyProtection="1">
      <alignment horizontal="center"/>
    </xf>
    <xf numFmtId="0" fontId="3" fillId="0" borderId="0" xfId="0" applyFont="1" applyProtection="1"/>
    <xf numFmtId="0" fontId="2" fillId="4" borderId="0" xfId="0" applyFont="1" applyFill="1" applyProtection="1"/>
    <xf numFmtId="0" fontId="2" fillId="4" borderId="0" xfId="0" applyFont="1" applyFill="1" applyAlignment="1" applyProtection="1">
      <alignment horizontal="center" vertical="center"/>
    </xf>
    <xf numFmtId="164" fontId="2" fillId="4" borderId="0" xfId="1" applyFont="1" applyFill="1" applyProtection="1"/>
    <xf numFmtId="164" fontId="2" fillId="4" borderId="0" xfId="1" applyFont="1" applyFill="1" applyAlignment="1" applyProtection="1">
      <alignment horizontal="center"/>
    </xf>
    <xf numFmtId="0" fontId="2" fillId="4" borderId="0" xfId="0" applyFont="1" applyFill="1" applyProtection="1">
      <protection locked="0"/>
    </xf>
    <xf numFmtId="0" fontId="2" fillId="3" borderId="0" xfId="0" applyFont="1" applyFill="1" applyAlignment="1" applyProtection="1">
      <alignment vertical="center"/>
    </xf>
    <xf numFmtId="0" fontId="2" fillId="3" borderId="0" xfId="0" applyFont="1" applyFill="1" applyAlignment="1" applyProtection="1">
      <alignment horizontal="center" vertical="center"/>
    </xf>
    <xf numFmtId="164" fontId="2" fillId="3" borderId="0" xfId="1" applyFont="1" applyFill="1" applyBorder="1" applyAlignment="1" applyProtection="1">
      <alignment horizontal="center" vertical="center" wrapText="1"/>
    </xf>
    <xf numFmtId="164" fontId="2" fillId="3" borderId="0" xfId="1" applyFont="1" applyFill="1" applyAlignment="1" applyProtection="1">
      <alignment horizontal="center" vertical="center"/>
    </xf>
    <xf numFmtId="0" fontId="3" fillId="0" borderId="0" xfId="0" applyFont="1" applyAlignment="1" applyProtection="1">
      <alignment horizontal="center" vertical="center"/>
    </xf>
    <xf numFmtId="0" fontId="3" fillId="5" borderId="7" xfId="0" applyFont="1" applyFill="1" applyBorder="1" applyAlignment="1" applyProtection="1">
      <alignment vertical="center"/>
    </xf>
    <xf numFmtId="0" fontId="3" fillId="0" borderId="0" xfId="0" applyFont="1" applyFill="1" applyBorder="1" applyAlignment="1" applyProtection="1">
      <alignment wrapText="1"/>
    </xf>
    <xf numFmtId="0" fontId="3" fillId="0" borderId="0" xfId="0" applyFont="1" applyFill="1" applyBorder="1" applyProtection="1"/>
    <xf numFmtId="0" fontId="3" fillId="0" borderId="0" xfId="0" applyFont="1" applyFill="1" applyBorder="1" applyAlignment="1" applyProtection="1">
      <alignment horizontal="center" vertical="center"/>
    </xf>
    <xf numFmtId="164" fontId="3" fillId="0" borderId="0" xfId="1" applyFont="1" applyFill="1" applyBorder="1" applyProtection="1"/>
    <xf numFmtId="164" fontId="3" fillId="0" borderId="0" xfId="1" applyFont="1" applyFill="1" applyBorder="1" applyAlignment="1" applyProtection="1">
      <alignment horizontal="center"/>
    </xf>
    <xf numFmtId="0" fontId="3" fillId="0" borderId="0" xfId="0" applyFont="1" applyFill="1" applyAlignment="1" applyProtection="1">
      <alignment horizontal="center" vertical="center"/>
    </xf>
    <xf numFmtId="0" fontId="3" fillId="0" borderId="0" xfId="0" applyFont="1" applyFill="1" applyProtection="1"/>
    <xf numFmtId="164" fontId="6" fillId="0" borderId="0" xfId="1" applyFont="1" applyFill="1" applyBorder="1" applyAlignment="1" applyProtection="1"/>
    <xf numFmtId="164" fontId="6" fillId="0" borderId="0" xfId="1" applyFont="1" applyFill="1" applyBorder="1" applyAlignment="1" applyProtection="1">
      <alignment horizontal="center"/>
    </xf>
    <xf numFmtId="164" fontId="5" fillId="0" borderId="0" xfId="1" applyFont="1" applyFill="1" applyBorder="1" applyAlignment="1" applyProtection="1">
      <alignment wrapText="1"/>
    </xf>
    <xf numFmtId="0" fontId="6" fillId="0" borderId="0" xfId="0" applyFont="1" applyFill="1" applyBorder="1" applyAlignment="1" applyProtection="1">
      <alignment vertical="center" wrapText="1"/>
    </xf>
    <xf numFmtId="164" fontId="6" fillId="0" borderId="0" xfId="1" applyFont="1" applyFill="1" applyBorder="1" applyAlignment="1" applyProtection="1">
      <alignment vertical="center" wrapText="1"/>
    </xf>
    <xf numFmtId="164" fontId="6" fillId="0" borderId="0" xfId="1" applyFont="1" applyFill="1" applyBorder="1" applyAlignment="1" applyProtection="1">
      <alignment horizontal="center" vertical="center" wrapText="1"/>
    </xf>
    <xf numFmtId="164" fontId="5" fillId="0" borderId="0" xfId="1" applyFont="1" applyFill="1" applyBorder="1" applyProtection="1"/>
    <xf numFmtId="164" fontId="6" fillId="3" borderId="9" xfId="1" applyFont="1" applyFill="1" applyBorder="1" applyAlignment="1" applyProtection="1">
      <alignment vertical="center" wrapText="1"/>
    </xf>
    <xf numFmtId="164" fontId="4" fillId="0" borderId="0" xfId="1" applyFont="1" applyFill="1" applyBorder="1" applyAlignment="1" applyProtection="1">
      <alignment horizontal="center" vertical="center" wrapText="1"/>
    </xf>
    <xf numFmtId="164" fontId="3" fillId="4" borderId="9" xfId="2" applyFont="1" applyFill="1" applyBorder="1" applyAlignment="1" applyProtection="1">
      <alignment vertical="center"/>
      <protection locked="0"/>
    </xf>
    <xf numFmtId="0" fontId="8" fillId="2" borderId="0" xfId="0" applyFont="1" applyFill="1" applyProtection="1"/>
    <xf numFmtId="0" fontId="9" fillId="4" borderId="0" xfId="0" applyFont="1" applyFill="1" applyProtection="1">
      <protection locked="0"/>
    </xf>
    <xf numFmtId="0" fontId="3" fillId="7" borderId="0" xfId="0" applyFont="1" applyFill="1" applyAlignment="1">
      <alignment vertical="center" wrapText="1"/>
    </xf>
    <xf numFmtId="0" fontId="6" fillId="8" borderId="1" xfId="0" applyFont="1" applyFill="1" applyBorder="1" applyAlignment="1" applyProtection="1">
      <alignment vertical="center" wrapText="1"/>
    </xf>
    <xf numFmtId="0" fontId="3" fillId="5" borderId="9" xfId="0" applyFont="1" applyFill="1" applyBorder="1" applyAlignment="1" applyProtection="1">
      <alignment vertical="center"/>
    </xf>
    <xf numFmtId="165" fontId="3" fillId="4" borderId="12" xfId="2" applyNumberFormat="1" applyFont="1" applyFill="1" applyBorder="1" applyAlignment="1" applyProtection="1">
      <alignment vertical="center"/>
      <protection locked="0"/>
    </xf>
    <xf numFmtId="164" fontId="6" fillId="8" borderId="1" xfId="1" applyFont="1" applyFill="1" applyBorder="1" applyProtection="1"/>
    <xf numFmtId="0" fontId="3" fillId="5" borderId="0" xfId="0" applyFont="1" applyFill="1" applyBorder="1" applyAlignment="1">
      <alignment vertical="center" wrapText="1"/>
    </xf>
    <xf numFmtId="0" fontId="3" fillId="5" borderId="9" xfId="0" applyFont="1" applyFill="1" applyBorder="1" applyAlignment="1">
      <alignment vertical="center" wrapText="1"/>
    </xf>
    <xf numFmtId="0" fontId="0" fillId="9" borderId="0" xfId="0" applyFill="1"/>
    <xf numFmtId="0" fontId="3" fillId="10" borderId="10" xfId="0" applyFont="1" applyFill="1" applyBorder="1" applyAlignment="1">
      <alignment vertical="center" wrapText="1"/>
    </xf>
    <xf numFmtId="0" fontId="0" fillId="10" borderId="12" xfId="0" applyFill="1" applyBorder="1" applyAlignment="1">
      <alignment vertical="center" wrapText="1"/>
    </xf>
    <xf numFmtId="0" fontId="0" fillId="10" borderId="11" xfId="0" applyFill="1" applyBorder="1" applyAlignment="1">
      <alignment vertical="center" wrapText="1"/>
    </xf>
    <xf numFmtId="0" fontId="3" fillId="10" borderId="10" xfId="0" applyFont="1" applyFill="1" applyBorder="1" applyAlignment="1">
      <alignment vertical="center"/>
    </xf>
    <xf numFmtId="0" fontId="0" fillId="10" borderId="12" xfId="0" applyFill="1" applyBorder="1" applyAlignment="1">
      <alignment vertical="center"/>
    </xf>
    <xf numFmtId="0" fontId="0" fillId="10" borderId="11" xfId="0" applyFill="1" applyBorder="1" applyAlignment="1">
      <alignment vertical="center"/>
    </xf>
    <xf numFmtId="0" fontId="3" fillId="10" borderId="1" xfId="0" applyFont="1" applyFill="1" applyBorder="1" applyAlignment="1" applyProtection="1">
      <alignment vertical="center"/>
    </xf>
    <xf numFmtId="0" fontId="3" fillId="10" borderId="5" xfId="0" applyFont="1" applyFill="1" applyBorder="1" applyAlignment="1" applyProtection="1">
      <alignment vertical="center"/>
    </xf>
    <xf numFmtId="0" fontId="3" fillId="10" borderId="9" xfId="0" applyFont="1" applyFill="1" applyBorder="1" applyAlignment="1" applyProtection="1">
      <alignment vertical="center"/>
    </xf>
    <xf numFmtId="0" fontId="3" fillId="10" borderId="12" xfId="0" applyFont="1" applyFill="1" applyBorder="1" applyAlignment="1" applyProtection="1">
      <alignment vertical="center"/>
    </xf>
    <xf numFmtId="0" fontId="3" fillId="10" borderId="7" xfId="0" applyFont="1" applyFill="1" applyBorder="1" applyAlignment="1" applyProtection="1">
      <alignment vertical="center"/>
    </xf>
    <xf numFmtId="164" fontId="3" fillId="10" borderId="12" xfId="1" applyNumberFormat="1" applyFont="1" applyFill="1" applyBorder="1" applyAlignment="1" applyProtection="1">
      <alignment horizontal="center" vertical="center"/>
    </xf>
    <xf numFmtId="164" fontId="3" fillId="10" borderId="2" xfId="1" applyFont="1" applyFill="1" applyBorder="1" applyAlignment="1" applyProtection="1">
      <alignment vertical="center"/>
    </xf>
    <xf numFmtId="164" fontId="3" fillId="10" borderId="11" xfId="1" applyNumberFormat="1" applyFont="1" applyFill="1" applyBorder="1" applyAlignment="1" applyProtection="1">
      <alignment vertical="center"/>
    </xf>
    <xf numFmtId="164" fontId="3" fillId="10" borderId="4" xfId="1" applyFont="1" applyFill="1" applyBorder="1" applyAlignment="1" applyProtection="1">
      <alignment vertical="center"/>
    </xf>
    <xf numFmtId="164" fontId="3" fillId="10" borderId="7" xfId="1" applyFont="1" applyFill="1" applyBorder="1" applyAlignment="1" applyProtection="1">
      <alignment vertical="center"/>
    </xf>
    <xf numFmtId="0" fontId="7" fillId="10" borderId="9" xfId="0" applyFont="1" applyFill="1" applyBorder="1" applyAlignment="1" applyProtection="1">
      <alignment vertical="center" wrapText="1"/>
    </xf>
    <xf numFmtId="0" fontId="3" fillId="10" borderId="9" xfId="0" applyFont="1" applyFill="1" applyBorder="1" applyAlignment="1">
      <alignment vertical="center" wrapText="1"/>
    </xf>
    <xf numFmtId="0" fontId="10" fillId="9" borderId="0" xfId="3" applyFont="1" applyFill="1"/>
    <xf numFmtId="0" fontId="11" fillId="9" borderId="0" xfId="0" applyFont="1" applyFill="1"/>
    <xf numFmtId="0" fontId="12" fillId="9" borderId="0" xfId="0" applyFont="1" applyFill="1"/>
    <xf numFmtId="0" fontId="13" fillId="9" borderId="0" xfId="0" applyFont="1" applyFill="1"/>
    <xf numFmtId="165" fontId="3" fillId="4" borderId="9" xfId="2" applyNumberFormat="1" applyFont="1" applyFill="1" applyBorder="1" applyAlignment="1" applyProtection="1">
      <alignment vertical="center"/>
      <protection locked="0"/>
    </xf>
    <xf numFmtId="0" fontId="3" fillId="5" borderId="9" xfId="0" applyFont="1" applyFill="1" applyBorder="1" applyProtection="1"/>
    <xf numFmtId="165" fontId="3" fillId="4" borderId="7" xfId="2" applyNumberFormat="1" applyFont="1" applyFill="1" applyBorder="1" applyAlignment="1" applyProtection="1">
      <alignment vertical="center"/>
      <protection locked="0"/>
    </xf>
    <xf numFmtId="0" fontId="11" fillId="5" borderId="18" xfId="0" applyFont="1" applyFill="1" applyBorder="1" applyAlignment="1"/>
    <xf numFmtId="0" fontId="11" fillId="5" borderId="19" xfId="0" applyFont="1" applyFill="1" applyBorder="1" applyAlignment="1"/>
    <xf numFmtId="0" fontId="11" fillId="5" borderId="20" xfId="0" applyFont="1" applyFill="1" applyBorder="1" applyAlignment="1"/>
    <xf numFmtId="0" fontId="3" fillId="10" borderId="10" xfId="0" applyFont="1" applyFill="1" applyBorder="1" applyAlignment="1">
      <alignment vertical="center" wrapText="1"/>
    </xf>
    <xf numFmtId="0" fontId="3" fillId="10" borderId="12" xfId="0" applyFont="1" applyFill="1" applyBorder="1" applyAlignment="1">
      <alignment vertical="center" wrapText="1"/>
    </xf>
    <xf numFmtId="0" fontId="3" fillId="10" borderId="11" xfId="0" applyFont="1" applyFill="1" applyBorder="1" applyAlignment="1">
      <alignment vertical="center" wrapText="1"/>
    </xf>
    <xf numFmtId="0" fontId="3" fillId="10" borderId="9" xfId="0" applyFont="1" applyFill="1" applyBorder="1" applyAlignment="1">
      <alignment vertical="center" wrapText="1"/>
    </xf>
    <xf numFmtId="0" fontId="3" fillId="10" borderId="9" xfId="0" applyFont="1" applyFill="1" applyBorder="1" applyAlignment="1" applyProtection="1">
      <alignment wrapText="1"/>
    </xf>
    <xf numFmtId="0" fontId="0" fillId="10" borderId="9" xfId="0" applyFill="1" applyBorder="1" applyAlignment="1">
      <alignment wrapText="1"/>
    </xf>
    <xf numFmtId="0" fontId="0" fillId="10" borderId="12" xfId="0" applyFill="1" applyBorder="1" applyAlignment="1">
      <alignment vertical="center" wrapText="1"/>
    </xf>
    <xf numFmtId="0" fontId="0" fillId="10" borderId="11" xfId="0" applyFill="1" applyBorder="1" applyAlignment="1">
      <alignment vertical="center" wrapText="1"/>
    </xf>
    <xf numFmtId="0" fontId="3" fillId="4" borderId="9" xfId="0" applyFont="1" applyFill="1" applyBorder="1" applyAlignment="1">
      <alignment vertical="center" wrapText="1"/>
    </xf>
    <xf numFmtId="0" fontId="3" fillId="10" borderId="2" xfId="0" applyFont="1" applyFill="1" applyBorder="1" applyAlignment="1" applyProtection="1">
      <alignment vertical="center"/>
    </xf>
    <xf numFmtId="0" fontId="3" fillId="10" borderId="4" xfId="0" applyFont="1" applyFill="1" applyBorder="1" applyAlignment="1" applyProtection="1">
      <alignment vertical="center"/>
    </xf>
    <xf numFmtId="164" fontId="6" fillId="8" borderId="3" xfId="1" applyFont="1" applyFill="1" applyBorder="1" applyAlignment="1" applyProtection="1"/>
    <xf numFmtId="164" fontId="6" fillId="8" borderId="5" xfId="1" applyFont="1" applyFill="1" applyBorder="1" applyAlignment="1" applyProtection="1"/>
    <xf numFmtId="164" fontId="6" fillId="8" borderId="6" xfId="1" applyFont="1" applyFill="1" applyBorder="1" applyAlignment="1" applyProtection="1"/>
    <xf numFmtId="164" fontId="6" fillId="8" borderId="3" xfId="1" applyFont="1" applyFill="1" applyBorder="1" applyAlignment="1" applyProtection="1">
      <alignment vertical="center" wrapText="1"/>
    </xf>
    <xf numFmtId="164" fontId="6" fillId="8" borderId="6" xfId="1" applyFont="1" applyFill="1" applyBorder="1" applyAlignment="1" applyProtection="1">
      <alignment vertical="center" wrapText="1"/>
    </xf>
    <xf numFmtId="0" fontId="9" fillId="4" borderId="13" xfId="0" applyFont="1" applyFill="1" applyBorder="1" applyAlignment="1" applyProtection="1">
      <protection locked="0"/>
    </xf>
    <xf numFmtId="0" fontId="0" fillId="0" borderId="14" xfId="0" applyBorder="1" applyAlignment="1"/>
    <xf numFmtId="0" fontId="0" fillId="0" borderId="15" xfId="0" applyBorder="1" applyAlignment="1"/>
    <xf numFmtId="0" fontId="0" fillId="0" borderId="17" xfId="0" applyBorder="1" applyAlignment="1"/>
    <xf numFmtId="0" fontId="0" fillId="0" borderId="0" xfId="0" applyBorder="1" applyAlignment="1"/>
    <xf numFmtId="0" fontId="0" fillId="0" borderId="16" xfId="0" applyBorder="1" applyAlignment="1"/>
    <xf numFmtId="0" fontId="7" fillId="10" borderId="9" xfId="0" applyFont="1" applyFill="1" applyBorder="1" applyAlignment="1">
      <alignment vertical="center" wrapText="1"/>
    </xf>
    <xf numFmtId="0" fontId="14" fillId="10" borderId="9" xfId="0" applyFont="1" applyFill="1" applyBorder="1" applyAlignment="1">
      <alignment vertical="center" wrapText="1"/>
    </xf>
    <xf numFmtId="0" fontId="7" fillId="5" borderId="10" xfId="0" applyFont="1" applyFill="1" applyBorder="1" applyAlignment="1">
      <alignment vertical="center" wrapText="1"/>
    </xf>
    <xf numFmtId="0" fontId="7" fillId="5" borderId="12" xfId="0" applyFont="1" applyFill="1" applyBorder="1" applyAlignment="1">
      <alignment vertical="center" wrapText="1"/>
    </xf>
    <xf numFmtId="0" fontId="7" fillId="5" borderId="11" xfId="0" applyFont="1" applyFill="1" applyBorder="1" applyAlignment="1">
      <alignment vertical="center" wrapText="1"/>
    </xf>
    <xf numFmtId="0" fontId="3" fillId="5" borderId="9" xfId="0" applyFont="1" applyFill="1" applyBorder="1" applyAlignment="1">
      <alignment horizontal="left" vertical="center" wrapText="1"/>
    </xf>
    <xf numFmtId="3" fontId="7" fillId="10" borderId="10" xfId="0" applyNumberFormat="1" applyFont="1" applyFill="1" applyBorder="1" applyAlignment="1" applyProtection="1">
      <alignment horizontal="center" vertical="center"/>
    </xf>
  </cellXfs>
  <cellStyles count="6">
    <cellStyle name="Euro" xfId="1"/>
    <cellStyle name="SAPBEXchaText" xfId="4"/>
    <cellStyle name="SAPBEXstdItem" xfId="5"/>
    <cellStyle name="Standaard" xfId="0" builtinId="0"/>
    <cellStyle name="Standaard 2" xfId="3"/>
    <cellStyle name="Valuta" xfId="2" builtinId="4"/>
  </cellStyles>
  <dxfs count="0"/>
  <tableStyles count="0" defaultTableStyle="TableStyleMedium9" defaultPivotStyle="PivotStyleLight16"/>
  <colors>
    <mruColors>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I43" sqref="A1:I43"/>
    </sheetView>
  </sheetViews>
  <sheetFormatPr defaultColWidth="9.109375" defaultRowHeight="13.8" x14ac:dyDescent="0.3"/>
  <cols>
    <col min="1" max="1" width="70.6640625" style="5" customWidth="1"/>
    <col min="2" max="2" width="39.44140625" style="5" customWidth="1"/>
    <col min="3" max="3" width="19.88671875" style="15" bestFit="1" customWidth="1"/>
    <col min="4" max="4" width="1.6640625" style="5" customWidth="1"/>
    <col min="5" max="5" width="20.5546875" style="5" customWidth="1"/>
    <col min="6" max="6" width="1.77734375" style="5" customWidth="1"/>
    <col min="7" max="7" width="18.6640625" style="5" customWidth="1"/>
    <col min="8" max="8" width="2" style="5" customWidth="1"/>
    <col min="9" max="9" width="15.88671875" style="5" customWidth="1"/>
    <col min="10" max="16384" width="9.109375" style="5"/>
  </cols>
  <sheetData>
    <row r="1" spans="1:9" ht="23.4" x14ac:dyDescent="0.45">
      <c r="A1" s="34" t="s">
        <v>35</v>
      </c>
      <c r="B1" s="1"/>
      <c r="C1" s="2"/>
      <c r="D1" s="1"/>
      <c r="E1" s="3"/>
      <c r="F1" s="1"/>
      <c r="G1" s="4"/>
      <c r="H1" s="3"/>
      <c r="I1" s="3"/>
    </row>
    <row r="2" spans="1:9" ht="23.4" x14ac:dyDescent="0.45">
      <c r="A2" s="35" t="s">
        <v>1</v>
      </c>
      <c r="B2" s="6"/>
      <c r="C2" s="7"/>
      <c r="D2" s="6"/>
      <c r="E2" s="8"/>
      <c r="F2" s="6"/>
      <c r="G2" s="9"/>
      <c r="H2" s="8"/>
      <c r="I2" s="8"/>
    </row>
    <row r="3" spans="1:9" x14ac:dyDescent="0.3">
      <c r="A3" s="10"/>
      <c r="B3" s="6"/>
      <c r="C3" s="7"/>
      <c r="D3" s="6"/>
      <c r="E3" s="8"/>
      <c r="F3" s="6"/>
      <c r="G3" s="9"/>
      <c r="H3" s="8"/>
      <c r="I3" s="8"/>
    </row>
    <row r="4" spans="1:9" ht="33" customHeight="1" x14ac:dyDescent="0.3">
      <c r="A4" s="96" t="s">
        <v>43</v>
      </c>
      <c r="B4" s="97"/>
      <c r="C4" s="97"/>
      <c r="D4" s="97"/>
      <c r="E4" s="97"/>
      <c r="F4" s="97"/>
      <c r="G4" s="97"/>
      <c r="H4" s="97"/>
      <c r="I4" s="98"/>
    </row>
    <row r="5" spans="1:9" ht="32.25" customHeight="1" x14ac:dyDescent="0.3">
      <c r="A5" s="72" t="s">
        <v>38</v>
      </c>
      <c r="B5" s="73"/>
      <c r="C5" s="73"/>
      <c r="D5" s="73"/>
      <c r="E5" s="73"/>
      <c r="F5" s="73"/>
      <c r="G5" s="73"/>
      <c r="H5" s="73"/>
      <c r="I5" s="74"/>
    </row>
    <row r="6" spans="1:9" ht="29.4" customHeight="1" x14ac:dyDescent="0.3">
      <c r="A6" s="76" t="s">
        <v>42</v>
      </c>
      <c r="B6" s="77"/>
      <c r="C6" s="77"/>
      <c r="D6" s="77"/>
      <c r="E6" s="77"/>
      <c r="F6" s="77"/>
      <c r="G6" s="77"/>
      <c r="H6" s="77"/>
      <c r="I6" s="77"/>
    </row>
    <row r="7" spans="1:9" ht="31.5" customHeight="1" x14ac:dyDescent="0.3">
      <c r="A7" s="75" t="s">
        <v>9</v>
      </c>
      <c r="B7" s="75"/>
      <c r="C7" s="75"/>
      <c r="D7" s="75"/>
      <c r="E7" s="75"/>
      <c r="F7" s="75"/>
      <c r="G7" s="75"/>
      <c r="H7" s="75"/>
      <c r="I7" s="75"/>
    </row>
    <row r="8" spans="1:9" ht="14.25" customHeight="1" x14ac:dyDescent="0.3">
      <c r="A8" s="94" t="s">
        <v>45</v>
      </c>
      <c r="B8" s="95"/>
      <c r="C8" s="95"/>
      <c r="D8" s="95"/>
      <c r="E8" s="95"/>
      <c r="F8" s="95"/>
      <c r="G8" s="95"/>
      <c r="H8" s="95"/>
      <c r="I8" s="95"/>
    </row>
    <row r="9" spans="1:9" ht="21.75" customHeight="1" x14ac:dyDescent="0.3">
      <c r="A9" s="72" t="s">
        <v>18</v>
      </c>
      <c r="B9" s="78"/>
      <c r="C9" s="78"/>
      <c r="D9" s="78"/>
      <c r="E9" s="78"/>
      <c r="F9" s="78"/>
      <c r="G9" s="78"/>
      <c r="H9" s="78"/>
      <c r="I9" s="79"/>
    </row>
    <row r="10" spans="1:9" ht="30.6" customHeight="1" x14ac:dyDescent="0.3">
      <c r="A10" s="72" t="s">
        <v>44</v>
      </c>
      <c r="B10" s="78"/>
      <c r="C10" s="78"/>
      <c r="D10" s="78"/>
      <c r="E10" s="78"/>
      <c r="F10" s="78"/>
      <c r="G10" s="78"/>
      <c r="H10" s="78"/>
      <c r="I10" s="79"/>
    </row>
    <row r="11" spans="1:9" ht="15.75" customHeight="1" x14ac:dyDescent="0.3">
      <c r="A11" s="72" t="s">
        <v>19</v>
      </c>
      <c r="B11" s="78"/>
      <c r="C11" s="78"/>
      <c r="D11" s="78"/>
      <c r="E11" s="78"/>
      <c r="F11" s="78"/>
      <c r="G11" s="78"/>
      <c r="H11" s="78"/>
      <c r="I11" s="79"/>
    </row>
    <row r="12" spans="1:9" ht="15.75" customHeight="1" x14ac:dyDescent="0.3">
      <c r="A12" s="72" t="s">
        <v>20</v>
      </c>
      <c r="B12" s="78"/>
      <c r="C12" s="78"/>
      <c r="D12" s="78"/>
      <c r="E12" s="78"/>
      <c r="F12" s="78"/>
      <c r="G12" s="78"/>
      <c r="H12" s="78"/>
      <c r="I12" s="79"/>
    </row>
    <row r="13" spans="1:9" ht="15.75" customHeight="1" x14ac:dyDescent="0.3">
      <c r="A13" s="44" t="s">
        <v>39</v>
      </c>
      <c r="B13" s="45"/>
      <c r="C13" s="45"/>
      <c r="D13" s="45"/>
      <c r="E13" s="45"/>
      <c r="F13" s="45"/>
      <c r="G13" s="45"/>
      <c r="H13" s="45"/>
      <c r="I13" s="46"/>
    </row>
    <row r="14" spans="1:9" ht="15.75" customHeight="1" x14ac:dyDescent="0.3">
      <c r="A14" s="72" t="s">
        <v>36</v>
      </c>
      <c r="B14" s="78"/>
      <c r="C14" s="78"/>
      <c r="D14" s="78"/>
      <c r="E14" s="78"/>
      <c r="F14" s="78"/>
      <c r="G14" s="78"/>
      <c r="H14" s="78"/>
      <c r="I14" s="79"/>
    </row>
    <row r="15" spans="1:9" ht="18" customHeight="1" x14ac:dyDescent="0.3">
      <c r="A15" s="72" t="s">
        <v>25</v>
      </c>
      <c r="B15" s="78"/>
      <c r="C15" s="78"/>
      <c r="D15" s="78"/>
      <c r="E15" s="78"/>
      <c r="F15" s="78"/>
      <c r="G15" s="78"/>
      <c r="H15" s="78"/>
      <c r="I15" s="79"/>
    </row>
    <row r="16" spans="1:9" ht="28.8" customHeight="1" x14ac:dyDescent="0.3">
      <c r="A16" s="72" t="s">
        <v>37</v>
      </c>
      <c r="B16" s="78"/>
      <c r="C16" s="78"/>
      <c r="D16" s="78"/>
      <c r="E16" s="78"/>
      <c r="F16" s="78"/>
      <c r="G16" s="78"/>
      <c r="H16" s="78"/>
      <c r="I16" s="79"/>
    </row>
    <row r="17" spans="1:9" ht="21" customHeight="1" x14ac:dyDescent="0.3">
      <c r="A17" s="47" t="s">
        <v>26</v>
      </c>
      <c r="B17" s="48"/>
      <c r="C17" s="48"/>
      <c r="D17" s="48"/>
      <c r="E17" s="48"/>
      <c r="F17" s="48"/>
      <c r="G17" s="48"/>
      <c r="H17" s="48"/>
      <c r="I17" s="49"/>
    </row>
    <row r="18" spans="1:9" ht="31.8" customHeight="1" x14ac:dyDescent="0.3">
      <c r="A18" s="99" t="s">
        <v>40</v>
      </c>
      <c r="B18" s="99"/>
      <c r="C18" s="99"/>
      <c r="D18" s="99"/>
      <c r="E18" s="99"/>
      <c r="F18" s="99"/>
      <c r="G18" s="99"/>
      <c r="H18" s="99"/>
      <c r="I18" s="99"/>
    </row>
    <row r="19" spans="1:9" ht="16.5" customHeight="1" x14ac:dyDescent="0.3">
      <c r="A19" s="36"/>
      <c r="B19" s="36"/>
      <c r="C19" s="36"/>
      <c r="D19" s="36"/>
      <c r="E19" s="36"/>
      <c r="F19" s="36"/>
      <c r="G19" s="36"/>
      <c r="H19" s="36"/>
      <c r="I19" s="36"/>
    </row>
    <row r="20" spans="1:9" ht="4.5" customHeight="1" x14ac:dyDescent="0.3">
      <c r="A20" s="36"/>
      <c r="B20" s="36"/>
      <c r="C20" s="36"/>
      <c r="D20" s="36"/>
      <c r="E20" s="36"/>
      <c r="F20" s="36"/>
      <c r="G20" s="36"/>
      <c r="H20" s="36"/>
      <c r="I20" s="36"/>
    </row>
    <row r="21" spans="1:9" ht="80.25" customHeight="1" x14ac:dyDescent="0.3">
      <c r="A21" s="11" t="s">
        <v>0</v>
      </c>
      <c r="B21" s="12" t="s">
        <v>13</v>
      </c>
      <c r="C21" s="12" t="s">
        <v>16</v>
      </c>
      <c r="D21" s="11"/>
      <c r="E21" s="13" t="s">
        <v>14</v>
      </c>
      <c r="F21" s="11"/>
      <c r="G21" s="14" t="s">
        <v>15</v>
      </c>
      <c r="H21" s="14"/>
      <c r="I21" s="14" t="s">
        <v>47</v>
      </c>
    </row>
    <row r="22" spans="1:9" ht="20.100000000000001" customHeight="1" x14ac:dyDescent="0.3">
      <c r="A22" s="50" t="s">
        <v>11</v>
      </c>
      <c r="B22" s="51" t="s">
        <v>17</v>
      </c>
      <c r="C22" s="100">
        <v>2150000</v>
      </c>
      <c r="D22" s="81"/>
      <c r="E22" s="39">
        <v>0</v>
      </c>
      <c r="F22" s="81"/>
      <c r="G22" s="55">
        <f>C22*E22</f>
        <v>0</v>
      </c>
      <c r="H22" s="56"/>
      <c r="I22" s="57">
        <f>G22*7</f>
        <v>0</v>
      </c>
    </row>
    <row r="23" spans="1:9" ht="20.100000000000001" customHeight="1" x14ac:dyDescent="0.3">
      <c r="A23" s="52" t="s">
        <v>12</v>
      </c>
      <c r="B23" s="53" t="s">
        <v>17</v>
      </c>
      <c r="C23" s="100">
        <v>64500</v>
      </c>
      <c r="D23" s="82"/>
      <c r="E23" s="39">
        <v>0</v>
      </c>
      <c r="F23" s="82"/>
      <c r="G23" s="55">
        <f t="shared" ref="G23:G25" si="0">C23*E23</f>
        <v>0</v>
      </c>
      <c r="H23" s="58"/>
      <c r="I23" s="57">
        <f>G23*7</f>
        <v>0</v>
      </c>
    </row>
    <row r="24" spans="1:9" ht="20.100000000000001" customHeight="1" x14ac:dyDescent="0.3">
      <c r="A24" s="50" t="s">
        <v>30</v>
      </c>
      <c r="B24" s="50" t="s">
        <v>17</v>
      </c>
      <c r="C24" s="100">
        <v>725000</v>
      </c>
      <c r="D24" s="82"/>
      <c r="E24" s="39">
        <v>0</v>
      </c>
      <c r="F24" s="82"/>
      <c r="G24" s="55">
        <f t="shared" si="0"/>
        <v>0</v>
      </c>
      <c r="H24" s="58"/>
      <c r="I24" s="57">
        <f>G24*7</f>
        <v>0</v>
      </c>
    </row>
    <row r="25" spans="1:9" ht="20.100000000000001" customHeight="1" x14ac:dyDescent="0.3">
      <c r="A25" s="52" t="s">
        <v>31</v>
      </c>
      <c r="B25" s="52" t="s">
        <v>17</v>
      </c>
      <c r="C25" s="100">
        <v>36250</v>
      </c>
      <c r="D25" s="54"/>
      <c r="E25" s="39">
        <v>0</v>
      </c>
      <c r="F25" s="54"/>
      <c r="G25" s="55">
        <f t="shared" si="0"/>
        <v>0</v>
      </c>
      <c r="H25" s="59"/>
      <c r="I25" s="57">
        <f>G25*7</f>
        <v>0</v>
      </c>
    </row>
    <row r="26" spans="1:9" ht="20.100000000000001" customHeight="1" x14ac:dyDescent="0.3">
      <c r="A26" s="17"/>
      <c r="B26" s="18"/>
      <c r="C26" s="19"/>
      <c r="D26" s="18"/>
      <c r="E26" s="20"/>
      <c r="F26" s="18"/>
      <c r="G26" s="21"/>
      <c r="H26" s="20"/>
      <c r="I26" s="20"/>
    </row>
    <row r="27" spans="1:9" ht="20.100000000000001" customHeight="1" x14ac:dyDescent="0.3">
      <c r="E27" s="83" t="s">
        <v>32</v>
      </c>
      <c r="F27" s="84"/>
      <c r="G27" s="84"/>
      <c r="H27" s="85"/>
      <c r="I27" s="40">
        <f>SUM(I22:I25)</f>
        <v>0</v>
      </c>
    </row>
    <row r="28" spans="1:9" ht="20.100000000000001" customHeight="1" x14ac:dyDescent="0.3">
      <c r="C28" s="22"/>
      <c r="D28" s="23"/>
      <c r="E28" s="24"/>
      <c r="F28" s="24"/>
      <c r="G28" s="25"/>
    </row>
    <row r="29" spans="1:9" ht="44.25" customHeight="1" x14ac:dyDescent="0.3">
      <c r="A29" s="37" t="s">
        <v>48</v>
      </c>
      <c r="B29" s="86">
        <f>I27</f>
        <v>0</v>
      </c>
      <c r="C29" s="87"/>
      <c r="D29" s="23"/>
      <c r="E29" s="26"/>
    </row>
    <row r="30" spans="1:9" x14ac:dyDescent="0.3">
      <c r="A30" s="27"/>
      <c r="B30" s="28"/>
      <c r="C30" s="29"/>
      <c r="D30" s="23"/>
      <c r="E30" s="30" t="s">
        <v>2</v>
      </c>
    </row>
    <row r="31" spans="1:9" ht="17.25" customHeight="1" x14ac:dyDescent="0.3">
      <c r="A31" s="27"/>
      <c r="B31" s="31" t="s">
        <v>8</v>
      </c>
      <c r="C31" s="32"/>
      <c r="D31" s="23"/>
      <c r="E31" s="30" t="s">
        <v>2</v>
      </c>
    </row>
    <row r="32" spans="1:9" ht="41.4" x14ac:dyDescent="0.3">
      <c r="A32" s="60" t="s">
        <v>41</v>
      </c>
      <c r="B32" s="33">
        <v>0</v>
      </c>
      <c r="C32" s="32"/>
      <c r="D32" s="23"/>
      <c r="E32" s="30" t="s">
        <v>2</v>
      </c>
    </row>
    <row r="33" spans="1:7" x14ac:dyDescent="0.3">
      <c r="A33" s="60" t="s">
        <v>10</v>
      </c>
      <c r="B33" s="33">
        <v>0</v>
      </c>
      <c r="C33" s="32"/>
      <c r="D33" s="23"/>
      <c r="E33" s="30" t="s">
        <v>2</v>
      </c>
    </row>
    <row r="34" spans="1:7" x14ac:dyDescent="0.3">
      <c r="A34" s="27"/>
      <c r="B34" s="28"/>
      <c r="C34" s="29"/>
      <c r="D34" s="23"/>
      <c r="E34" s="30"/>
    </row>
    <row r="36" spans="1:7" ht="32.25" customHeight="1" x14ac:dyDescent="0.3">
      <c r="A36" s="61" t="s">
        <v>3</v>
      </c>
      <c r="B36" s="80" t="s">
        <v>4</v>
      </c>
      <c r="C36" s="80"/>
    </row>
    <row r="37" spans="1:7" ht="32.25" customHeight="1" x14ac:dyDescent="0.3">
      <c r="A37" s="61" t="s">
        <v>5</v>
      </c>
      <c r="B37" s="80" t="s">
        <v>4</v>
      </c>
      <c r="C37" s="80"/>
    </row>
    <row r="38" spans="1:7" ht="35.25" customHeight="1" x14ac:dyDescent="0.3">
      <c r="A38" s="61" t="s">
        <v>6</v>
      </c>
      <c r="B38" s="80" t="s">
        <v>4</v>
      </c>
      <c r="C38" s="80"/>
    </row>
    <row r="39" spans="1:7" ht="81" customHeight="1" x14ac:dyDescent="0.3">
      <c r="A39" s="61" t="s">
        <v>7</v>
      </c>
      <c r="B39" s="80" t="s">
        <v>4</v>
      </c>
      <c r="C39" s="80"/>
    </row>
    <row r="41" spans="1:7" x14ac:dyDescent="0.3">
      <c r="G41" s="5" t="s">
        <v>2</v>
      </c>
    </row>
    <row r="42" spans="1:7" x14ac:dyDescent="0.3">
      <c r="A42"/>
      <c r="B42"/>
      <c r="C42"/>
      <c r="D42"/>
    </row>
    <row r="43" spans="1:7" customFormat="1" ht="13.2" x14ac:dyDescent="0.25">
      <c r="A43" s="62" t="s">
        <v>27</v>
      </c>
      <c r="B43" s="63"/>
      <c r="C43" s="64"/>
      <c r="D43" s="65"/>
      <c r="E43" s="43"/>
      <c r="F43" s="43"/>
    </row>
    <row r="44" spans="1:7" x14ac:dyDescent="0.3">
      <c r="A44"/>
      <c r="B44"/>
      <c r="C44"/>
      <c r="D44"/>
    </row>
    <row r="45" spans="1:7" x14ac:dyDescent="0.3">
      <c r="A45"/>
      <c r="B45"/>
      <c r="C45"/>
      <c r="D45"/>
    </row>
  </sheetData>
  <mergeCells count="21">
    <mergeCell ref="B39:C39"/>
    <mergeCell ref="D22:D24"/>
    <mergeCell ref="F22:F24"/>
    <mergeCell ref="E27:H27"/>
    <mergeCell ref="B29:C29"/>
    <mergeCell ref="B36:C36"/>
    <mergeCell ref="B37:C37"/>
    <mergeCell ref="B38:C38"/>
    <mergeCell ref="A4:I4"/>
    <mergeCell ref="A5:I5"/>
    <mergeCell ref="A7:I7"/>
    <mergeCell ref="A18:I18"/>
    <mergeCell ref="A6:I6"/>
    <mergeCell ref="A8:I8"/>
    <mergeCell ref="A9:I9"/>
    <mergeCell ref="A10:I10"/>
    <mergeCell ref="A11:I11"/>
    <mergeCell ref="A16:I16"/>
    <mergeCell ref="A12:I12"/>
    <mergeCell ref="A14:I14"/>
    <mergeCell ref="A15:I15"/>
  </mergeCells>
  <pageMargins left="0.70866141732283472" right="0.70866141732283472" top="0.74803149606299213" bottom="0.74803149606299213" header="0.31496062992125984" footer="0.31496062992125984"/>
  <pageSetup paperSize="8"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A20" sqref="A20"/>
    </sheetView>
  </sheetViews>
  <sheetFormatPr defaultRowHeight="13.2" x14ac:dyDescent="0.25"/>
  <cols>
    <col min="1" max="1" width="63.6640625" customWidth="1"/>
    <col min="2" max="2" width="12.6640625" customWidth="1"/>
    <col min="3" max="3" width="55.5546875" customWidth="1"/>
  </cols>
  <sheetData>
    <row r="1" spans="1:3" s="5" customFormat="1" ht="23.4" x14ac:dyDescent="0.45">
      <c r="A1" s="34" t="s">
        <v>34</v>
      </c>
      <c r="B1" s="1"/>
      <c r="C1" s="2"/>
    </row>
    <row r="2" spans="1:3" s="5" customFormat="1" ht="13.8" x14ac:dyDescent="0.3">
      <c r="A2" s="88" t="s">
        <v>1</v>
      </c>
      <c r="B2" s="89"/>
      <c r="C2" s="90"/>
    </row>
    <row r="3" spans="1:3" s="5" customFormat="1" ht="14.4" thickBot="1" x14ac:dyDescent="0.35">
      <c r="A3" s="91"/>
      <c r="B3" s="92"/>
      <c r="C3" s="93"/>
    </row>
    <row r="4" spans="1:3" s="5" customFormat="1" ht="14.4" thickBot="1" x14ac:dyDescent="0.35">
      <c r="A4" s="69" t="s">
        <v>29</v>
      </c>
      <c r="B4" s="70" t="s">
        <v>13</v>
      </c>
      <c r="C4" s="71" t="s">
        <v>14</v>
      </c>
    </row>
    <row r="5" spans="1:3" ht="13.8" x14ac:dyDescent="0.25">
      <c r="A5" s="16" t="s">
        <v>21</v>
      </c>
      <c r="B5" s="16" t="s">
        <v>23</v>
      </c>
      <c r="C5" s="68">
        <v>0</v>
      </c>
    </row>
    <row r="6" spans="1:3" ht="13.8" x14ac:dyDescent="0.25">
      <c r="A6" s="38" t="s">
        <v>22</v>
      </c>
      <c r="B6" s="38" t="s">
        <v>23</v>
      </c>
      <c r="C6" s="66">
        <v>0</v>
      </c>
    </row>
    <row r="7" spans="1:3" ht="13.8" x14ac:dyDescent="0.25">
      <c r="A7" s="38" t="s">
        <v>46</v>
      </c>
      <c r="B7" s="38" t="s">
        <v>24</v>
      </c>
      <c r="C7" s="66">
        <v>0</v>
      </c>
    </row>
    <row r="8" spans="1:3" ht="13.8" x14ac:dyDescent="0.3">
      <c r="A8" s="67" t="s">
        <v>33</v>
      </c>
      <c r="B8" s="67" t="s">
        <v>23</v>
      </c>
      <c r="C8" s="66">
        <v>0</v>
      </c>
    </row>
    <row r="10" spans="1:3" ht="24.75" customHeight="1" x14ac:dyDescent="0.25">
      <c r="A10" s="42" t="s">
        <v>3</v>
      </c>
      <c r="B10" s="80" t="s">
        <v>4</v>
      </c>
      <c r="C10" s="80"/>
    </row>
    <row r="11" spans="1:3" ht="26.25" customHeight="1" x14ac:dyDescent="0.25">
      <c r="A11" s="42" t="s">
        <v>5</v>
      </c>
      <c r="B11" s="80" t="s">
        <v>4</v>
      </c>
      <c r="C11" s="80"/>
    </row>
    <row r="12" spans="1:3" ht="37.5" customHeight="1" x14ac:dyDescent="0.25">
      <c r="A12" s="42" t="s">
        <v>6</v>
      </c>
      <c r="B12" s="80" t="s">
        <v>4</v>
      </c>
      <c r="C12" s="80"/>
    </row>
    <row r="13" spans="1:3" ht="36.75" customHeight="1" x14ac:dyDescent="0.25">
      <c r="A13" s="42" t="s">
        <v>7</v>
      </c>
      <c r="B13" s="80" t="s">
        <v>4</v>
      </c>
      <c r="C13" s="80"/>
    </row>
    <row r="15" spans="1:3" ht="27.6" x14ac:dyDescent="0.25">
      <c r="A15" s="41" t="s">
        <v>28</v>
      </c>
    </row>
    <row r="17" spans="1:3" x14ac:dyDescent="0.25">
      <c r="A17" s="62" t="s">
        <v>27</v>
      </c>
      <c r="B17" s="63"/>
      <c r="C17" s="64"/>
    </row>
  </sheetData>
  <mergeCells count="5">
    <mergeCell ref="B10:C10"/>
    <mergeCell ref="B11:C11"/>
    <mergeCell ref="B12:C12"/>
    <mergeCell ref="B13:C13"/>
    <mergeCell ref="A2:C3"/>
  </mergeCells>
  <pageMargins left="0.70866141732283472" right="0.70866141732283472" top="0.74803149606299213" bottom="0.74803149606299213" header="0.31496062992125984" footer="0.31496062992125984"/>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3283F741D5E84498A81AE0E9296996" ma:contentTypeVersion="2" ma:contentTypeDescription="Een nieuw document maken." ma:contentTypeScope="" ma:versionID="ff78f9d5caf50deaaf5ede29b7fe2ebd">
  <xsd:schema xmlns:xsd="http://www.w3.org/2001/XMLSchema" xmlns:xs="http://www.w3.org/2001/XMLSchema" xmlns:p="http://schemas.microsoft.com/office/2006/metadata/properties" xmlns:ns2="6d2024da-6d8e-4e3c-9074-299ad6370a96" targetNamespace="http://schemas.microsoft.com/office/2006/metadata/properties" ma:root="true" ma:fieldsID="f1d83e16f6d9a37dcf7e49b7067dc691" ns2:_="">
    <xsd:import namespace="6d2024da-6d8e-4e3c-9074-299ad6370a9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2024da-6d8e-4e3c-9074-299ad6370a9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7112B6-8C5D-4B0B-AB63-AAC94C68DD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2024da-6d8e-4e3c-9074-299ad6370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51B09F-F10E-4A21-A33B-3DE2B6A910C5}">
  <ds:schemaRefs>
    <ds:schemaRef ds:uri="http://purl.org/dc/elements/1.1/"/>
    <ds:schemaRef ds:uri="http://schemas.microsoft.com/office/infopath/2007/PartnerControls"/>
    <ds:schemaRef ds:uri="6d2024da-6d8e-4e3c-9074-299ad6370a96"/>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996CD76D-9ECC-449D-AA14-786F10B8F3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Overige prijzen</vt:lpstr>
    </vt:vector>
  </TitlesOfParts>
  <Company>Workaround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Nederhand Lex</dc:creator>
  <cp:lastModifiedBy>1003071</cp:lastModifiedBy>
  <cp:lastPrinted>2018-08-28T14:21:02Z</cp:lastPrinted>
  <dcterms:created xsi:type="dcterms:W3CDTF">2012-01-12T14:38:17Z</dcterms:created>
  <dcterms:modified xsi:type="dcterms:W3CDTF">2018-08-28T14:21:17Z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0x010100773283F741D5E84498A81AE0E9296996</vt:lpwstr>
  </property>
</Properties>
</file>